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9.xml" ContentType="application/vnd.openxmlformats-officedocument.spreadsheetml.chart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705" yWindow="-15" windowWidth="12540" windowHeight="11760"/>
  </bookViews>
  <sheets>
    <sheet name="List1" sheetId="1" r:id="rId1"/>
    <sheet name="swich" sheetId="4" r:id="rId2"/>
    <sheet name="trimr" sheetId="5" r:id="rId3"/>
    <sheet name="x7" sheetId="6" r:id="rId4"/>
    <sheet name="x8" sheetId="7" r:id="rId5"/>
    <sheet name="zkrat" sheetId="9" r:id="rId6"/>
    <sheet name="praporky" sheetId="8" r:id="rId7"/>
    <sheet name="jiné" sheetId="10" r:id="rId8"/>
    <sheet name="VŠE" sheetId="12" r:id="rId9"/>
    <sheet name="vše - BEZ JINÉ" sheetId="11" r:id="rId10"/>
    <sheet name="List2" sheetId="2" r:id="rId11"/>
    <sheet name="List3" sheetId="3" r:id="rId12"/>
  </sheets>
  <calcPr calcId="125725"/>
</workbook>
</file>

<file path=xl/calcChain.xml><?xml version="1.0" encoding="utf-8"?>
<calcChain xmlns="http://schemas.openxmlformats.org/spreadsheetml/2006/main">
  <c r="M11" i="1"/>
  <c r="N25"/>
  <c r="N23"/>
  <c r="N24"/>
  <c r="N22"/>
  <c r="N20"/>
  <c r="N18"/>
  <c r="N19"/>
  <c r="N17"/>
  <c r="N15"/>
  <c r="N13"/>
  <c r="N14"/>
  <c r="N12"/>
  <c r="M3"/>
  <c r="M4"/>
  <c r="M5"/>
  <c r="M6"/>
  <c r="M7"/>
  <c r="M8"/>
  <c r="M9"/>
  <c r="M10"/>
  <c r="M2"/>
  <c r="G37"/>
  <c r="G38"/>
  <c r="G36"/>
  <c r="F38"/>
  <c r="F37"/>
  <c r="F36"/>
  <c r="F34"/>
  <c r="F33"/>
  <c r="F32"/>
  <c r="F28"/>
  <c r="G28"/>
  <c r="H28"/>
  <c r="I28"/>
  <c r="J28"/>
  <c r="K28"/>
  <c r="L28"/>
  <c r="G29"/>
  <c r="H29"/>
  <c r="I29"/>
  <c r="I32" s="1"/>
  <c r="J29"/>
  <c r="K29"/>
  <c r="L29"/>
  <c r="G30"/>
  <c r="H30"/>
  <c r="I30"/>
  <c r="J30"/>
  <c r="K30"/>
  <c r="L30"/>
  <c r="F30"/>
  <c r="F29"/>
  <c r="F24"/>
  <c r="I33"/>
  <c r="H12"/>
  <c r="I12"/>
  <c r="J12"/>
  <c r="K12"/>
  <c r="L12"/>
  <c r="H13"/>
  <c r="I13"/>
  <c r="J13"/>
  <c r="K13"/>
  <c r="L13"/>
  <c r="H14"/>
  <c r="I14"/>
  <c r="J14"/>
  <c r="K14"/>
  <c r="L14"/>
  <c r="H17"/>
  <c r="I17"/>
  <c r="J17"/>
  <c r="K17"/>
  <c r="L17"/>
  <c r="H18"/>
  <c r="I18"/>
  <c r="J18"/>
  <c r="K18"/>
  <c r="L18"/>
  <c r="H19"/>
  <c r="I19"/>
  <c r="J19"/>
  <c r="K19"/>
  <c r="L19"/>
  <c r="H22"/>
  <c r="I22"/>
  <c r="J22"/>
  <c r="K22"/>
  <c r="L22"/>
  <c r="H23"/>
  <c r="I23"/>
  <c r="J23"/>
  <c r="K23"/>
  <c r="L23"/>
  <c r="H24"/>
  <c r="I24"/>
  <c r="J24"/>
  <c r="K24"/>
  <c r="L24"/>
  <c r="G12"/>
  <c r="G13"/>
  <c r="G14"/>
  <c r="G17"/>
  <c r="G18"/>
  <c r="G19"/>
  <c r="G22"/>
  <c r="G23"/>
  <c r="G24"/>
  <c r="F23"/>
  <c r="F22"/>
  <c r="F19"/>
  <c r="F18"/>
  <c r="F17"/>
  <c r="F14"/>
  <c r="F13"/>
  <c r="F12"/>
  <c r="K34" l="1"/>
  <c r="K32"/>
  <c r="L32"/>
  <c r="L34"/>
  <c r="L33"/>
  <c r="K33"/>
  <c r="I34"/>
  <c r="H32"/>
  <c r="H34"/>
  <c r="H33"/>
  <c r="G33"/>
  <c r="G32"/>
  <c r="G34"/>
  <c r="J34" l="1"/>
  <c r="J33"/>
  <c r="J32"/>
</calcChain>
</file>

<file path=xl/sharedStrings.xml><?xml version="1.0" encoding="utf-8"?>
<sst xmlns="http://schemas.openxmlformats.org/spreadsheetml/2006/main" count="52" uniqueCount="44">
  <si>
    <t>Experiment</t>
  </si>
  <si>
    <t>A</t>
  </si>
  <si>
    <t>B</t>
  </si>
  <si>
    <t>C</t>
  </si>
  <si>
    <t>výsledky</t>
  </si>
  <si>
    <t>Propojení swiche</t>
  </si>
  <si>
    <t>Propojení trimru</t>
  </si>
  <si>
    <t>X7</t>
  </si>
  <si>
    <t>X8</t>
  </si>
  <si>
    <t>Zkrat</t>
  </si>
  <si>
    <t>Praporky</t>
  </si>
  <si>
    <t>Jiné</t>
  </si>
  <si>
    <t>y1</t>
  </si>
  <si>
    <t>y2</t>
  </si>
  <si>
    <t>1´</t>
  </si>
  <si>
    <t>y3</t>
  </si>
  <si>
    <t>y4</t>
  </si>
  <si>
    <t>y5</t>
  </si>
  <si>
    <t>y6</t>
  </si>
  <si>
    <t>y7</t>
  </si>
  <si>
    <t>y8</t>
  </si>
  <si>
    <t>y9</t>
  </si>
  <si>
    <t>A1</t>
  </si>
  <si>
    <t>B1</t>
  </si>
  <si>
    <t>C1</t>
  </si>
  <si>
    <t>A2</t>
  </si>
  <si>
    <t>B2</t>
  </si>
  <si>
    <t>C2</t>
  </si>
  <si>
    <t>A3</t>
  </si>
  <si>
    <t>B3</t>
  </si>
  <si>
    <t>C1´</t>
  </si>
  <si>
    <t>A%</t>
  </si>
  <si>
    <t>B%</t>
  </si>
  <si>
    <t>C%</t>
  </si>
  <si>
    <t>bez jiné</t>
  </si>
  <si>
    <t>max</t>
  </si>
  <si>
    <t>min</t>
  </si>
  <si>
    <t>Amax</t>
  </si>
  <si>
    <t>Amin</t>
  </si>
  <si>
    <t>Bmax</t>
  </si>
  <si>
    <t>Bmin</t>
  </si>
  <si>
    <t>Cmax</t>
  </si>
  <si>
    <t>Cmin</t>
  </si>
  <si>
    <t>suma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</si>
</sst>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/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/>
    <xf numFmtId="2" fontId="1" fillId="0" borderId="0" xfId="0" applyNumberFormat="1" applyFont="1"/>
    <xf numFmtId="2" fontId="1" fillId="0" borderId="10" xfId="0" applyNumberFormat="1" applyFont="1" applyBorder="1" applyAlignment="1">
      <alignment vertical="top" wrapText="1"/>
    </xf>
    <xf numFmtId="2" fontId="1" fillId="0" borderId="0" xfId="0" applyNumberFormat="1" applyFont="1" applyBorder="1"/>
    <xf numFmtId="0" fontId="1" fillId="3" borderId="0" xfId="0" applyFont="1" applyFill="1"/>
    <xf numFmtId="0" fontId="0" fillId="2" borderId="0" xfId="0" applyFill="1" applyBorder="1" applyAlignment="1">
      <alignment vertical="top" wrapText="1"/>
    </xf>
    <xf numFmtId="2" fontId="1" fillId="3" borderId="10" xfId="0" applyNumberFormat="1" applyFont="1" applyFill="1" applyBorder="1"/>
    <xf numFmtId="2" fontId="1" fillId="2" borderId="10" xfId="0" applyNumberFormat="1" applyFont="1" applyFill="1" applyBorder="1" applyAlignment="1">
      <alignment vertical="top" wrapText="1"/>
    </xf>
    <xf numFmtId="2" fontId="1" fillId="0" borderId="11" xfId="0" applyNumberFormat="1" applyFont="1" applyBorder="1" applyAlignment="1">
      <alignment vertical="top" wrapText="1"/>
    </xf>
    <xf numFmtId="0" fontId="1" fillId="0" borderId="12" xfId="0" applyFont="1" applyBorder="1" applyAlignment="1">
      <alignment horizontal="center" vertical="center"/>
    </xf>
    <xf numFmtId="2" fontId="1" fillId="3" borderId="13" xfId="0" applyNumberFormat="1" applyFont="1" applyFill="1" applyBorder="1"/>
    <xf numFmtId="2" fontId="1" fillId="0" borderId="13" xfId="0" applyNumberFormat="1" applyFont="1" applyBorder="1"/>
    <xf numFmtId="2" fontId="1" fillId="0" borderId="14" xfId="0" applyNumberFormat="1" applyFont="1" applyBorder="1"/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2" fontId="1" fillId="3" borderId="11" xfId="0" applyNumberFormat="1" applyFont="1" applyFill="1" applyBorder="1"/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2" fontId="1" fillId="0" borderId="16" xfId="0" applyNumberFormat="1" applyFont="1" applyBorder="1"/>
    <xf numFmtId="2" fontId="1" fillId="0" borderId="18" xfId="0" applyNumberFormat="1" applyFont="1" applyFill="1" applyBorder="1" applyAlignment="1">
      <alignment vertical="top" wrapText="1"/>
    </xf>
    <xf numFmtId="2" fontId="1" fillId="3" borderId="10" xfId="0" applyNumberFormat="1" applyFont="1" applyFill="1" applyBorder="1" applyAlignment="1">
      <alignment vertical="top" wrapText="1"/>
    </xf>
    <xf numFmtId="2" fontId="1" fillId="3" borderId="16" xfId="0" applyNumberFormat="1" applyFont="1" applyFill="1" applyBorder="1" applyAlignment="1">
      <alignment vertical="top" wrapText="1"/>
    </xf>
    <xf numFmtId="2" fontId="1" fillId="2" borderId="16" xfId="0" applyNumberFormat="1" applyFont="1" applyFill="1" applyBorder="1"/>
    <xf numFmtId="2" fontId="1" fillId="2" borderId="10" xfId="0" applyNumberFormat="1" applyFont="1" applyFill="1" applyBorder="1"/>
    <xf numFmtId="0" fontId="1" fillId="0" borderId="20" xfId="0" applyFont="1" applyBorder="1" applyAlignment="1">
      <alignment horizontal="center" vertical="center" wrapText="1"/>
    </xf>
    <xf numFmtId="2" fontId="1" fillId="2" borderId="21" xfId="0" applyNumberFormat="1" applyFont="1" applyFill="1" applyBorder="1" applyAlignment="1">
      <alignment vertical="top" wrapText="1"/>
    </xf>
    <xf numFmtId="2" fontId="1" fillId="0" borderId="21" xfId="0" applyNumberFormat="1" applyFont="1" applyFill="1" applyBorder="1" applyAlignment="1">
      <alignment vertical="top" wrapText="1"/>
    </xf>
    <xf numFmtId="2" fontId="1" fillId="0" borderId="21" xfId="0" applyNumberFormat="1" applyFont="1" applyBorder="1" applyAlignment="1">
      <alignment vertical="top" wrapText="1"/>
    </xf>
    <xf numFmtId="2" fontId="1" fillId="2" borderId="22" xfId="0" applyNumberFormat="1" applyFont="1" applyFill="1" applyBorder="1" applyAlignment="1">
      <alignment vertical="top" wrapText="1"/>
    </xf>
    <xf numFmtId="0" fontId="1" fillId="0" borderId="23" xfId="0" applyFont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vertical="top" wrapText="1"/>
    </xf>
    <xf numFmtId="2" fontId="1" fillId="0" borderId="24" xfId="0" applyNumberFormat="1" applyFont="1" applyBorder="1" applyAlignment="1">
      <alignment vertical="top" wrapText="1"/>
    </xf>
    <xf numFmtId="2" fontId="1" fillId="0" borderId="13" xfId="0" applyNumberFormat="1" applyFont="1" applyFill="1" applyBorder="1" applyAlignment="1">
      <alignment vertical="top" wrapText="1"/>
    </xf>
    <xf numFmtId="2" fontId="1" fillId="0" borderId="14" xfId="0" applyNumberFormat="1" applyFont="1" applyFill="1" applyBorder="1" applyAlignment="1">
      <alignment vertical="top" wrapText="1"/>
    </xf>
    <xf numFmtId="2" fontId="1" fillId="0" borderId="19" xfId="0" applyNumberFormat="1" applyFont="1" applyFill="1" applyBorder="1" applyAlignment="1">
      <alignment vertical="top" wrapText="1"/>
    </xf>
    <xf numFmtId="0" fontId="1" fillId="0" borderId="20" xfId="0" applyFont="1" applyBorder="1" applyAlignment="1">
      <alignment horizontal="center" vertical="center"/>
    </xf>
    <xf numFmtId="2" fontId="1" fillId="2" borderId="21" xfId="0" applyNumberFormat="1" applyFont="1" applyFill="1" applyBorder="1"/>
    <xf numFmtId="2" fontId="1" fillId="0" borderId="21" xfId="0" applyNumberFormat="1" applyFont="1" applyBorder="1"/>
    <xf numFmtId="2" fontId="1" fillId="3" borderId="21" xfId="0" applyNumberFormat="1" applyFont="1" applyFill="1" applyBorder="1"/>
    <xf numFmtId="2" fontId="1" fillId="3" borderId="22" xfId="0" applyNumberFormat="1" applyFont="1" applyFill="1" applyBorder="1"/>
    <xf numFmtId="0" fontId="1" fillId="0" borderId="23" xfId="0" applyFont="1" applyBorder="1" applyAlignment="1">
      <alignment horizontal="center" vertical="center"/>
    </xf>
    <xf numFmtId="2" fontId="1" fillId="2" borderId="11" xfId="0" applyNumberFormat="1" applyFont="1" applyFill="1" applyBorder="1"/>
    <xf numFmtId="2" fontId="1" fillId="2" borderId="24" xfId="0" applyNumberFormat="1" applyFont="1" applyFill="1" applyBorder="1"/>
    <xf numFmtId="0" fontId="1" fillId="0" borderId="12" xfId="0" applyFont="1" applyFill="1" applyBorder="1" applyAlignment="1">
      <alignment horizontal="center" vertical="center"/>
    </xf>
    <xf numFmtId="2" fontId="1" fillId="0" borderId="13" xfId="0" applyNumberFormat="1" applyFont="1" applyFill="1" applyBorder="1"/>
    <xf numFmtId="2" fontId="1" fillId="0" borderId="14" xfId="0" applyNumberFormat="1" applyFont="1" applyFill="1" applyBorder="1"/>
    <xf numFmtId="0" fontId="1" fillId="0" borderId="17" xfId="0" applyFont="1" applyFill="1" applyBorder="1" applyAlignment="1">
      <alignment horizontal="center" vertical="center"/>
    </xf>
    <xf numFmtId="2" fontId="1" fillId="0" borderId="18" xfId="0" applyNumberFormat="1" applyFont="1" applyFill="1" applyBorder="1"/>
    <xf numFmtId="2" fontId="1" fillId="0" borderId="19" xfId="0" applyNumberFormat="1" applyFont="1" applyFill="1" applyBorder="1"/>
    <xf numFmtId="0" fontId="1" fillId="0" borderId="25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28" xfId="0" applyFont="1" applyBorder="1"/>
    <xf numFmtId="2" fontId="1" fillId="4" borderId="0" xfId="0" applyNumberFormat="1" applyFont="1" applyFill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6.xml"/><Relationship Id="rId12" Type="http://schemas.openxmlformats.org/officeDocument/2006/relationships/worksheet" Target="worksheets/sheet3.xml"/><Relationship Id="rId2" Type="http://schemas.openxmlformats.org/officeDocument/2006/relationships/chartsheet" Target="chartsheets/sheet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2.xml"/><Relationship Id="rId5" Type="http://schemas.openxmlformats.org/officeDocument/2006/relationships/chartsheet" Target="chartsheets/sheet4.xml"/><Relationship Id="rId15" Type="http://schemas.openxmlformats.org/officeDocument/2006/relationships/sharedStrings" Target="sharedStrings.xml"/><Relationship Id="rId10" Type="http://schemas.openxmlformats.org/officeDocument/2006/relationships/chartsheet" Target="chartsheets/sheet9.xml"/><Relationship Id="rId4" Type="http://schemas.openxmlformats.org/officeDocument/2006/relationships/chartsheet" Target="chartsheets/sheet3.xml"/><Relationship Id="rId9" Type="http://schemas.openxmlformats.org/officeDocument/2006/relationships/chartsheet" Target="chartsheets/sheet8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Propojení</a:t>
            </a:r>
            <a:r>
              <a:rPr lang="cs-CZ" baseline="0"/>
              <a:t> swiche</a:t>
            </a:r>
            <a:endParaRPr lang="cs-CZ"/>
          </a:p>
        </c:rich>
      </c:tx>
    </c:title>
    <c:view3D>
      <c:rotX val="75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Percent val="1"/>
            <c:showLeaderLines val="1"/>
          </c:dLbls>
          <c:cat>
            <c:strRef>
              <c:f>List1!$E$32:$E$34</c:f>
              <c:strCache>
                <c:ptCount val="3"/>
                <c:pt idx="0">
                  <c:v>A%</c:v>
                </c:pt>
                <c:pt idx="1">
                  <c:v>B%</c:v>
                </c:pt>
                <c:pt idx="2">
                  <c:v>C%</c:v>
                </c:pt>
              </c:strCache>
            </c:strRef>
          </c:cat>
          <c:val>
            <c:numRef>
              <c:f>List1!$F$32:$F$34</c:f>
              <c:numCache>
                <c:formatCode>0.00</c:formatCode>
                <c:ptCount val="3"/>
                <c:pt idx="0">
                  <c:v>26.657780739753413</c:v>
                </c:pt>
                <c:pt idx="1">
                  <c:v>24.458513828723767</c:v>
                </c:pt>
                <c:pt idx="2">
                  <c:v>48.88370543152282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cs-CZ"/>
        </a:p>
      </c:txPr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Propojení</a:t>
            </a:r>
            <a:r>
              <a:rPr lang="cs-CZ" baseline="0"/>
              <a:t> trimru</a:t>
            </a:r>
            <a:endParaRPr lang="cs-CZ"/>
          </a:p>
        </c:rich>
      </c:tx>
    </c:title>
    <c:view3D>
      <c:rotX val="75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Percent val="1"/>
            <c:showLeaderLines val="1"/>
          </c:dLbls>
          <c:cat>
            <c:strRef>
              <c:f>List1!$E$32:$E$34</c:f>
              <c:strCache>
                <c:ptCount val="3"/>
                <c:pt idx="0">
                  <c:v>A%</c:v>
                </c:pt>
                <c:pt idx="1">
                  <c:v>B%</c:v>
                </c:pt>
                <c:pt idx="2">
                  <c:v>C%</c:v>
                </c:pt>
              </c:strCache>
            </c:strRef>
          </c:cat>
          <c:val>
            <c:numRef>
              <c:f>List1!$G$32:$G$34</c:f>
              <c:numCache>
                <c:formatCode>0.00</c:formatCode>
                <c:ptCount val="3"/>
                <c:pt idx="0">
                  <c:v>16.702355460385437</c:v>
                </c:pt>
                <c:pt idx="1">
                  <c:v>35.688793718772303</c:v>
                </c:pt>
                <c:pt idx="2">
                  <c:v>47.608850820842257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cs-CZ"/>
        </a:p>
      </c:txPr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X7</a:t>
            </a:r>
          </a:p>
        </c:rich>
      </c:tx>
    </c:title>
    <c:view3D>
      <c:rotX val="75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Percent val="1"/>
            <c:showLeaderLines val="1"/>
          </c:dLbls>
          <c:cat>
            <c:strRef>
              <c:f>List1!$E$32:$E$34</c:f>
              <c:strCache>
                <c:ptCount val="3"/>
                <c:pt idx="0">
                  <c:v>A%</c:v>
                </c:pt>
                <c:pt idx="1">
                  <c:v>B%</c:v>
                </c:pt>
                <c:pt idx="2">
                  <c:v>C%</c:v>
                </c:pt>
              </c:strCache>
            </c:strRef>
          </c:cat>
          <c:val>
            <c:numRef>
              <c:f>List1!$H$32:$H$34</c:f>
              <c:numCache>
                <c:formatCode>0.00</c:formatCode>
                <c:ptCount val="3"/>
                <c:pt idx="0">
                  <c:v>30.49654633129154</c:v>
                </c:pt>
                <c:pt idx="1">
                  <c:v>21.673400234588822</c:v>
                </c:pt>
                <c:pt idx="2">
                  <c:v>47.830053434119641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cs-CZ"/>
        </a:p>
      </c:txPr>
    </c:legend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X8</a:t>
            </a:r>
          </a:p>
        </c:rich>
      </c:tx>
    </c:title>
    <c:view3D>
      <c:rotX val="75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Percent val="1"/>
            <c:showLeaderLines val="1"/>
          </c:dLbls>
          <c:cat>
            <c:strRef>
              <c:f>List1!$E$32:$E$34</c:f>
              <c:strCache>
                <c:ptCount val="3"/>
                <c:pt idx="0">
                  <c:v>A%</c:v>
                </c:pt>
                <c:pt idx="1">
                  <c:v>B%</c:v>
                </c:pt>
                <c:pt idx="2">
                  <c:v>C%</c:v>
                </c:pt>
              </c:strCache>
            </c:strRef>
          </c:cat>
          <c:val>
            <c:numRef>
              <c:f>List1!$I$32:$I$34</c:f>
              <c:numCache>
                <c:formatCode>0.00</c:formatCode>
                <c:ptCount val="3"/>
                <c:pt idx="0">
                  <c:v>41.093474426807767</c:v>
                </c:pt>
                <c:pt idx="1">
                  <c:v>29.453262786596117</c:v>
                </c:pt>
                <c:pt idx="2">
                  <c:v>29.453262786596117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cs-CZ"/>
        </a:p>
      </c:txPr>
    </c:legend>
    <c:plotVisOnly val="1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Zkrat</a:t>
            </a:r>
          </a:p>
        </c:rich>
      </c:tx>
    </c:title>
    <c:view3D>
      <c:rotX val="75"/>
      <c:perspective val="30"/>
    </c:view3D>
    <c:plotArea>
      <c:layout>
        <c:manualLayout>
          <c:layoutTarget val="inner"/>
          <c:xMode val="edge"/>
          <c:yMode val="edge"/>
          <c:x val="6.9773862425612634E-2"/>
          <c:y val="0.21082895888014025"/>
          <c:w val="0.73393207037239161"/>
          <c:h val="0.64767096821230674"/>
        </c:manualLayout>
      </c:layout>
      <c:pie3DChart>
        <c:varyColors val="1"/>
        <c:ser>
          <c:idx val="0"/>
          <c:order val="0"/>
          <c:tx>
            <c:strRef>
              <c:f>List1!$J$32:$J$34</c:f>
              <c:strCache>
                <c:ptCount val="1"/>
                <c:pt idx="0">
                  <c:v>38,89 22,22 38,89</c:v>
                </c:pt>
              </c:strCache>
            </c:strRef>
          </c:tx>
          <c:explosion val="25"/>
          <c:dLbls>
            <c:dLblPos val="outEnd"/>
            <c:showPercent val="1"/>
            <c:showLeaderLines val="1"/>
          </c:dLbls>
          <c:cat>
            <c:strRef>
              <c:f>List1!$E$32:$E$34</c:f>
              <c:strCache>
                <c:ptCount val="3"/>
                <c:pt idx="0">
                  <c:v>A%</c:v>
                </c:pt>
                <c:pt idx="1">
                  <c:v>B%</c:v>
                </c:pt>
                <c:pt idx="2">
                  <c:v>C%</c:v>
                </c:pt>
              </c:strCache>
            </c:strRef>
          </c:cat>
          <c:val>
            <c:numRef>
              <c:f>List1!$J$32:$J$34</c:f>
              <c:numCache>
                <c:formatCode>0.00</c:formatCode>
                <c:ptCount val="3"/>
                <c:pt idx="0">
                  <c:v>38.89120466861192</c:v>
                </c:pt>
                <c:pt idx="1">
                  <c:v>22.217590662776153</c:v>
                </c:pt>
                <c:pt idx="2">
                  <c:v>38.89120466861192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cs-CZ"/>
        </a:p>
      </c:txPr>
    </c:legend>
    <c:plotVisOnly val="1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Praporky</a:t>
            </a:r>
          </a:p>
        </c:rich>
      </c:tx>
    </c:title>
    <c:view3D>
      <c:rotX val="75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Percent val="1"/>
            <c:showLeaderLines val="1"/>
          </c:dLbls>
          <c:cat>
            <c:strRef>
              <c:f>List1!$E$32:$E$34</c:f>
              <c:strCache>
                <c:ptCount val="3"/>
                <c:pt idx="0">
                  <c:v>A%</c:v>
                </c:pt>
                <c:pt idx="1">
                  <c:v>B%</c:v>
                </c:pt>
                <c:pt idx="2">
                  <c:v>C%</c:v>
                </c:pt>
              </c:strCache>
            </c:strRef>
          </c:cat>
          <c:val>
            <c:numRef>
              <c:f>List1!$K$32:$K$34</c:f>
              <c:numCache>
                <c:formatCode>0.00</c:formatCode>
                <c:ptCount val="3"/>
                <c:pt idx="0">
                  <c:v>34.472049689440993</c:v>
                </c:pt>
                <c:pt idx="1">
                  <c:v>24.120082815734989</c:v>
                </c:pt>
                <c:pt idx="2">
                  <c:v>41.407867494824011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cs-CZ"/>
        </a:p>
      </c:txPr>
    </c:legend>
    <c:plotVisOnly val="1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Jiné</a:t>
            </a:r>
          </a:p>
        </c:rich>
      </c:tx>
    </c:title>
    <c:view3D>
      <c:rotX val="75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Percent val="1"/>
            <c:showLeaderLines val="1"/>
          </c:dLbls>
          <c:cat>
            <c:strRef>
              <c:f>List1!$E$32:$E$34</c:f>
              <c:strCache>
                <c:ptCount val="3"/>
                <c:pt idx="0">
                  <c:v>A%</c:v>
                </c:pt>
                <c:pt idx="1">
                  <c:v>B%</c:v>
                </c:pt>
                <c:pt idx="2">
                  <c:v>C%</c:v>
                </c:pt>
              </c:strCache>
            </c:strRef>
          </c:cat>
          <c:val>
            <c:numRef>
              <c:f>List1!$L$32:$L$34</c:f>
              <c:numCache>
                <c:formatCode>0.00</c:formatCode>
                <c:ptCount val="3"/>
                <c:pt idx="0">
                  <c:v>25.185185185185183</c:v>
                </c:pt>
                <c:pt idx="1">
                  <c:v>49.629629629629626</c:v>
                </c:pt>
                <c:pt idx="2">
                  <c:v>25.185185185185183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cs-CZ"/>
        </a:p>
      </c:txPr>
    </c:legend>
    <c:plotVisOnly val="1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VŠE</a:t>
            </a:r>
          </a:p>
        </c:rich>
      </c:tx>
      <c:layout/>
    </c:title>
    <c:view3D>
      <c:rotX val="75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Percent val="1"/>
            <c:showLeaderLines val="1"/>
          </c:dLbls>
          <c:cat>
            <c:strRef>
              <c:f>List1!$E$32:$E$34</c:f>
              <c:strCache>
                <c:ptCount val="3"/>
                <c:pt idx="0">
                  <c:v>A%</c:v>
                </c:pt>
                <c:pt idx="1">
                  <c:v>B%</c:v>
                </c:pt>
                <c:pt idx="2">
                  <c:v>C%</c:v>
                </c:pt>
              </c:strCache>
            </c:strRef>
          </c:cat>
          <c:val>
            <c:numRef>
              <c:f>List1!$F$36:$F$38</c:f>
              <c:numCache>
                <c:formatCode>0.00</c:formatCode>
                <c:ptCount val="3"/>
                <c:pt idx="0">
                  <c:v>30.499799500210894</c:v>
                </c:pt>
                <c:pt idx="1">
                  <c:v>29.605896239545967</c:v>
                </c:pt>
                <c:pt idx="2">
                  <c:v>39.894304260243139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layout/>
      <c:txPr>
        <a:bodyPr/>
        <a:lstStyle/>
        <a:p>
          <a:pPr rtl="0">
            <a:defRPr/>
          </a:pPr>
          <a:endParaRPr lang="cs-CZ"/>
        </a:p>
      </c:txPr>
    </c:legend>
    <c:plotVisOnly val="1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VŠE- BEZ JINÉ</a:t>
            </a:r>
          </a:p>
        </c:rich>
      </c:tx>
    </c:title>
    <c:view3D>
      <c:rotX val="75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Percent val="1"/>
            <c:showLeaderLines val="1"/>
          </c:dLbls>
          <c:cat>
            <c:strRef>
              <c:f>List1!$E$32:$E$34</c:f>
              <c:strCache>
                <c:ptCount val="3"/>
                <c:pt idx="0">
                  <c:v>A%</c:v>
                </c:pt>
                <c:pt idx="1">
                  <c:v>B%</c:v>
                </c:pt>
                <c:pt idx="2">
                  <c:v>C%</c:v>
                </c:pt>
              </c:strCache>
            </c:strRef>
          </c:cat>
          <c:val>
            <c:numRef>
              <c:f>List1!$G$36:$G$38</c:f>
              <c:numCache>
                <c:formatCode>0.00</c:formatCode>
                <c:ptCount val="3"/>
                <c:pt idx="0">
                  <c:v>31.385568552715181</c:v>
                </c:pt>
                <c:pt idx="1">
                  <c:v>26.268607341198692</c:v>
                </c:pt>
                <c:pt idx="2">
                  <c:v>42.345824106086134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cs-CZ"/>
        </a:p>
      </c:txPr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8740157499999996" bottom="0.78740157499999996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8740157499999996" bottom="0.78740157499999996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8740157499999996" bottom="0.78740157499999996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.7" right="0.7" top="0.78740157499999996" bottom="0.78740157499999996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036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036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036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036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036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036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036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036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036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topLeftCell="B1" workbookViewId="0">
      <selection activeCell="M12" sqref="M12"/>
    </sheetView>
  </sheetViews>
  <sheetFormatPr defaultRowHeight="15.75"/>
  <cols>
    <col min="1" max="1" width="11.42578125" style="5" bestFit="1" customWidth="1"/>
    <col min="2" max="2" width="9" style="5" customWidth="1"/>
    <col min="3" max="4" width="9.140625" style="5"/>
    <col min="5" max="5" width="10.85546875" style="5" bestFit="1" customWidth="1"/>
    <col min="6" max="6" width="20.5703125" style="5" bestFit="1" customWidth="1"/>
    <col min="7" max="7" width="20" style="5" bestFit="1" customWidth="1"/>
    <col min="8" max="9" width="9.28515625" style="5" bestFit="1" customWidth="1"/>
    <col min="10" max="10" width="12.7109375" style="5" bestFit="1" customWidth="1"/>
    <col min="11" max="11" width="11.5703125" style="5" bestFit="1" customWidth="1"/>
    <col min="12" max="12" width="9.28515625" style="5" bestFit="1" customWidth="1"/>
    <col min="13" max="13" width="6" style="5" bestFit="1" customWidth="1"/>
    <col min="14" max="16384" width="9.140625" style="5"/>
  </cols>
  <sheetData>
    <row r="1" spans="1:14" ht="17.25" thickTop="1" thickBot="1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65" t="s">
        <v>11</v>
      </c>
      <c r="M1" s="71" t="s">
        <v>43</v>
      </c>
    </row>
    <row r="2" spans="1:14" ht="17.25" thickTop="1" thickBot="1">
      <c r="A2" s="6">
        <v>1</v>
      </c>
      <c r="B2" s="7">
        <v>1</v>
      </c>
      <c r="C2" s="7">
        <v>1</v>
      </c>
      <c r="D2" s="8">
        <v>1</v>
      </c>
      <c r="E2" s="9" t="s">
        <v>12</v>
      </c>
      <c r="F2" s="7">
        <v>31</v>
      </c>
      <c r="G2" s="7">
        <v>10</v>
      </c>
      <c r="H2" s="7">
        <v>6</v>
      </c>
      <c r="I2" s="7">
        <v>1</v>
      </c>
      <c r="J2" s="7">
        <v>1</v>
      </c>
      <c r="K2" s="7">
        <v>0</v>
      </c>
      <c r="L2" s="66">
        <v>0</v>
      </c>
      <c r="M2" s="70">
        <f>SUM(F2:L2)</f>
        <v>49</v>
      </c>
    </row>
    <row r="3" spans="1:14" ht="16.5" thickBot="1">
      <c r="A3" s="6">
        <v>2</v>
      </c>
      <c r="B3" s="7">
        <v>1</v>
      </c>
      <c r="C3" s="7">
        <v>2</v>
      </c>
      <c r="D3" s="8">
        <v>2</v>
      </c>
      <c r="E3" s="9" t="s">
        <v>13</v>
      </c>
      <c r="F3" s="7">
        <v>19</v>
      </c>
      <c r="G3" s="7">
        <v>11</v>
      </c>
      <c r="H3" s="7">
        <v>2</v>
      </c>
      <c r="I3" s="7">
        <v>1</v>
      </c>
      <c r="J3" s="7">
        <v>24</v>
      </c>
      <c r="K3" s="7">
        <v>7</v>
      </c>
      <c r="L3" s="66">
        <v>0</v>
      </c>
      <c r="M3" s="68">
        <f t="shared" ref="M3:M10" si="0">SUM(F3:L3)</f>
        <v>64</v>
      </c>
    </row>
    <row r="4" spans="1:14" ht="16.5" thickBot="1">
      <c r="A4" s="6">
        <v>3</v>
      </c>
      <c r="B4" s="7">
        <v>1</v>
      </c>
      <c r="C4" s="7">
        <v>3</v>
      </c>
      <c r="D4" s="8" t="s">
        <v>14</v>
      </c>
      <c r="E4" s="9" t="s">
        <v>15</v>
      </c>
      <c r="F4" s="7">
        <v>22</v>
      </c>
      <c r="G4" s="7">
        <v>8</v>
      </c>
      <c r="H4" s="7">
        <v>0</v>
      </c>
      <c r="I4" s="7">
        <v>4</v>
      </c>
      <c r="J4" s="7">
        <v>18</v>
      </c>
      <c r="K4" s="7">
        <v>9</v>
      </c>
      <c r="L4" s="66">
        <v>1</v>
      </c>
      <c r="M4" s="68">
        <f t="shared" si="0"/>
        <v>62</v>
      </c>
    </row>
    <row r="5" spans="1:14" ht="16.5" thickBot="1">
      <c r="A5" s="6">
        <v>4</v>
      </c>
      <c r="B5" s="7">
        <v>2</v>
      </c>
      <c r="C5" s="7">
        <v>1</v>
      </c>
      <c r="D5" s="8">
        <v>2</v>
      </c>
      <c r="E5" s="9" t="s">
        <v>16</v>
      </c>
      <c r="F5" s="7">
        <v>20</v>
      </c>
      <c r="G5" s="7">
        <v>5</v>
      </c>
      <c r="H5" s="7">
        <v>0</v>
      </c>
      <c r="I5" s="7">
        <v>2</v>
      </c>
      <c r="J5" s="7">
        <v>8</v>
      </c>
      <c r="K5" s="7">
        <v>9</v>
      </c>
      <c r="L5" s="66">
        <v>1</v>
      </c>
      <c r="M5" s="68">
        <f t="shared" si="0"/>
        <v>45</v>
      </c>
    </row>
    <row r="6" spans="1:14" ht="16.5" thickBot="1">
      <c r="A6" s="6">
        <v>5</v>
      </c>
      <c r="B6" s="7">
        <v>2</v>
      </c>
      <c r="C6" s="7">
        <v>2</v>
      </c>
      <c r="D6" s="8" t="s">
        <v>14</v>
      </c>
      <c r="E6" s="9" t="s">
        <v>17</v>
      </c>
      <c r="F6" s="7">
        <v>21</v>
      </c>
      <c r="G6" s="7">
        <v>6</v>
      </c>
      <c r="H6" s="7">
        <v>0</v>
      </c>
      <c r="I6" s="7">
        <v>3</v>
      </c>
      <c r="J6" s="7">
        <v>3</v>
      </c>
      <c r="K6" s="7">
        <v>8</v>
      </c>
      <c r="L6" s="66">
        <v>0</v>
      </c>
      <c r="M6" s="68">
        <f t="shared" si="0"/>
        <v>41</v>
      </c>
    </row>
    <row r="7" spans="1:14" ht="16.5" thickBot="1">
      <c r="A7" s="6">
        <v>6</v>
      </c>
      <c r="B7" s="7">
        <v>2</v>
      </c>
      <c r="C7" s="7">
        <v>3</v>
      </c>
      <c r="D7" s="8">
        <v>1</v>
      </c>
      <c r="E7" s="9" t="s">
        <v>18</v>
      </c>
      <c r="F7" s="7">
        <v>24</v>
      </c>
      <c r="G7" s="7">
        <v>11</v>
      </c>
      <c r="H7" s="7">
        <v>1</v>
      </c>
      <c r="I7" s="7">
        <v>5</v>
      </c>
      <c r="J7" s="7">
        <v>4</v>
      </c>
      <c r="K7" s="7">
        <v>4</v>
      </c>
      <c r="L7" s="66">
        <v>1</v>
      </c>
      <c r="M7" s="68">
        <f t="shared" si="0"/>
        <v>50</v>
      </c>
    </row>
    <row r="8" spans="1:14" ht="16.5" thickBot="1">
      <c r="A8" s="6">
        <v>7</v>
      </c>
      <c r="B8" s="7">
        <v>3</v>
      </c>
      <c r="C8" s="7">
        <v>1</v>
      </c>
      <c r="D8" s="8" t="s">
        <v>14</v>
      </c>
      <c r="E8" s="9" t="s">
        <v>19</v>
      </c>
      <c r="F8" s="7">
        <v>14</v>
      </c>
      <c r="G8" s="7">
        <v>4</v>
      </c>
      <c r="H8" s="7">
        <v>1</v>
      </c>
      <c r="I8" s="7">
        <v>1</v>
      </c>
      <c r="J8" s="7">
        <v>6</v>
      </c>
      <c r="K8" s="7">
        <v>3</v>
      </c>
      <c r="L8" s="66">
        <v>1</v>
      </c>
      <c r="M8" s="68">
        <f t="shared" si="0"/>
        <v>30</v>
      </c>
    </row>
    <row r="9" spans="1:14" ht="16.5" thickBot="1">
      <c r="A9" s="6">
        <v>8</v>
      </c>
      <c r="B9" s="7">
        <v>3</v>
      </c>
      <c r="C9" s="7">
        <v>2</v>
      </c>
      <c r="D9" s="8">
        <v>1</v>
      </c>
      <c r="E9" s="9" t="s">
        <v>20</v>
      </c>
      <c r="F9" s="7">
        <v>31</v>
      </c>
      <c r="G9" s="7">
        <v>17</v>
      </c>
      <c r="H9" s="7">
        <v>5</v>
      </c>
      <c r="I9" s="7">
        <v>2</v>
      </c>
      <c r="J9" s="7">
        <v>4</v>
      </c>
      <c r="K9" s="7">
        <v>4</v>
      </c>
      <c r="L9" s="66">
        <v>0</v>
      </c>
      <c r="M9" s="68">
        <f t="shared" si="0"/>
        <v>63</v>
      </c>
    </row>
    <row r="10" spans="1:14" ht="16.5" thickBot="1">
      <c r="A10" s="10">
        <v>9</v>
      </c>
      <c r="B10" s="11">
        <v>3</v>
      </c>
      <c r="C10" s="11">
        <v>3</v>
      </c>
      <c r="D10" s="12">
        <v>2</v>
      </c>
      <c r="E10" s="13" t="s">
        <v>21</v>
      </c>
      <c r="F10" s="11">
        <v>3</v>
      </c>
      <c r="G10" s="11">
        <v>2</v>
      </c>
      <c r="H10" s="11">
        <v>1</v>
      </c>
      <c r="I10" s="11">
        <v>0</v>
      </c>
      <c r="J10" s="11">
        <v>5</v>
      </c>
      <c r="K10" s="11">
        <v>4</v>
      </c>
      <c r="L10" s="67">
        <v>0</v>
      </c>
      <c r="M10" s="69">
        <f t="shared" si="0"/>
        <v>15</v>
      </c>
    </row>
    <row r="11" spans="1:14" ht="17.25" thickTop="1" thickBot="1">
      <c r="M11" s="5">
        <f>SUM(M2:M10)</f>
        <v>419</v>
      </c>
    </row>
    <row r="12" spans="1:14">
      <c r="C12" s="20" t="s">
        <v>35</v>
      </c>
      <c r="E12" s="25" t="s">
        <v>22</v>
      </c>
      <c r="F12" s="26">
        <f>(F2+F3+F4)/3</f>
        <v>24</v>
      </c>
      <c r="G12" s="26">
        <f>(G2+G3+G4)/3</f>
        <v>9.6666666666666661</v>
      </c>
      <c r="H12" s="26">
        <f t="shared" ref="H12:L12" si="1">(H2+H3+H4)/3</f>
        <v>2.6666666666666665</v>
      </c>
      <c r="I12" s="27">
        <f t="shared" si="1"/>
        <v>2</v>
      </c>
      <c r="J12" s="26">
        <f t="shared" si="1"/>
        <v>14.333333333333334</v>
      </c>
      <c r="K12" s="27">
        <f t="shared" si="1"/>
        <v>5.333333333333333</v>
      </c>
      <c r="L12" s="28">
        <f t="shared" si="1"/>
        <v>0.33333333333333331</v>
      </c>
      <c r="N12" s="17">
        <f>SUM(F12:L12)</f>
        <v>58.333333333333336</v>
      </c>
    </row>
    <row r="13" spans="1:14">
      <c r="A13" s="14"/>
      <c r="B13" s="14"/>
      <c r="C13" s="21" t="s">
        <v>36</v>
      </c>
      <c r="D13" s="14"/>
      <c r="E13" s="29" t="s">
        <v>25</v>
      </c>
      <c r="F13" s="18">
        <f>(F5+F6+F7)/3</f>
        <v>21.666666666666668</v>
      </c>
      <c r="G13" s="23">
        <f>(G5+G6+G7)/3</f>
        <v>7.333333333333333</v>
      </c>
      <c r="H13" s="23">
        <f t="shared" ref="H13:L13" si="2">(H5+H6+H7)/3</f>
        <v>0.33333333333333331</v>
      </c>
      <c r="I13" s="36">
        <f t="shared" si="2"/>
        <v>3.3333333333333335</v>
      </c>
      <c r="J13" s="23">
        <f t="shared" si="2"/>
        <v>5</v>
      </c>
      <c r="K13" s="36">
        <f t="shared" si="2"/>
        <v>7</v>
      </c>
      <c r="L13" s="37">
        <f t="shared" si="2"/>
        <v>0.66666666666666663</v>
      </c>
      <c r="N13" s="17">
        <f t="shared" ref="N13:N14" si="3">SUM(F13:L13)</f>
        <v>45.333333333333329</v>
      </c>
    </row>
    <row r="14" spans="1:14" ht="16.5" thickBot="1">
      <c r="A14" s="14"/>
      <c r="B14" s="14"/>
      <c r="C14" s="14"/>
      <c r="D14" s="14"/>
      <c r="E14" s="40" t="s">
        <v>28</v>
      </c>
      <c r="F14" s="41">
        <f>(F8+F9+F10)/3</f>
        <v>16</v>
      </c>
      <c r="G14" s="42">
        <f>(G8+G9+G10)/3</f>
        <v>7.666666666666667</v>
      </c>
      <c r="H14" s="43">
        <f t="shared" ref="H14:L14" si="4">(H8+H9+H10)/3</f>
        <v>2.3333333333333335</v>
      </c>
      <c r="I14" s="41">
        <f t="shared" si="4"/>
        <v>1</v>
      </c>
      <c r="J14" s="43">
        <f t="shared" si="4"/>
        <v>5</v>
      </c>
      <c r="K14" s="41">
        <f t="shared" si="4"/>
        <v>3.6666666666666665</v>
      </c>
      <c r="L14" s="44">
        <f t="shared" si="4"/>
        <v>0.33333333333333331</v>
      </c>
      <c r="N14" s="17">
        <f t="shared" si="3"/>
        <v>36</v>
      </c>
    </row>
    <row r="15" spans="1:14">
      <c r="A15" s="14"/>
      <c r="B15" s="14"/>
      <c r="C15" s="14"/>
      <c r="D15" s="14"/>
      <c r="E15" s="32" t="s">
        <v>37</v>
      </c>
      <c r="F15" s="48">
        <v>24</v>
      </c>
      <c r="G15" s="48">
        <v>9.67</v>
      </c>
      <c r="H15" s="48">
        <v>2.67</v>
      </c>
      <c r="I15" s="48">
        <v>3.33</v>
      </c>
      <c r="J15" s="48">
        <v>14.33</v>
      </c>
      <c r="K15" s="48">
        <v>7</v>
      </c>
      <c r="L15" s="49">
        <v>0.67</v>
      </c>
      <c r="N15" s="72">
        <f>SUM(N12:N14)</f>
        <v>139.66666666666666</v>
      </c>
    </row>
    <row r="16" spans="1:14" ht="16.5" thickBot="1">
      <c r="A16" s="14"/>
      <c r="B16" s="14"/>
      <c r="C16" s="14"/>
      <c r="D16" s="14"/>
      <c r="E16" s="30" t="s">
        <v>38</v>
      </c>
      <c r="F16" s="35">
        <v>16</v>
      </c>
      <c r="G16" s="35">
        <v>7.33</v>
      </c>
      <c r="H16" s="35">
        <v>0.33</v>
      </c>
      <c r="I16" s="35">
        <v>1</v>
      </c>
      <c r="J16" s="35">
        <v>5</v>
      </c>
      <c r="K16" s="35">
        <v>3.67</v>
      </c>
      <c r="L16" s="50">
        <v>0.33</v>
      </c>
    </row>
    <row r="17" spans="1:14">
      <c r="A17" s="14"/>
      <c r="B17" s="14"/>
      <c r="C17" s="14"/>
      <c r="D17" s="14"/>
      <c r="E17" s="45" t="s">
        <v>23</v>
      </c>
      <c r="F17" s="24">
        <f t="shared" ref="F17:G19" si="5">(F2+F5+F8)/3</f>
        <v>21.666666666666668</v>
      </c>
      <c r="G17" s="46">
        <f t="shared" si="5"/>
        <v>6.333333333333333</v>
      </c>
      <c r="H17" s="24">
        <f t="shared" ref="H17:L17" si="6">(H2+H5+H8)/3</f>
        <v>2.3333333333333335</v>
      </c>
      <c r="I17" s="46">
        <f t="shared" si="6"/>
        <v>1.3333333333333333</v>
      </c>
      <c r="J17" s="46">
        <f t="shared" si="6"/>
        <v>5</v>
      </c>
      <c r="K17" s="46">
        <f t="shared" si="6"/>
        <v>4</v>
      </c>
      <c r="L17" s="47">
        <f t="shared" si="6"/>
        <v>0.66666666666666663</v>
      </c>
      <c r="N17" s="17">
        <f>SUM(F17:L17)</f>
        <v>41.333333333333329</v>
      </c>
    </row>
    <row r="18" spans="1:14">
      <c r="E18" s="33" t="s">
        <v>26</v>
      </c>
      <c r="F18" s="22">
        <f t="shared" si="5"/>
        <v>23.666666666666668</v>
      </c>
      <c r="G18" s="22">
        <f t="shared" si="5"/>
        <v>11.333333333333334</v>
      </c>
      <c r="H18" s="22">
        <f t="shared" ref="H18:L18" si="7">(H3+H6+H9)/3</f>
        <v>2.3333333333333335</v>
      </c>
      <c r="I18" s="16">
        <f t="shared" si="7"/>
        <v>2</v>
      </c>
      <c r="J18" s="22">
        <f t="shared" si="7"/>
        <v>10.333333333333334</v>
      </c>
      <c r="K18" s="22">
        <f t="shared" si="7"/>
        <v>6.333333333333333</v>
      </c>
      <c r="L18" s="38">
        <f t="shared" si="7"/>
        <v>0</v>
      </c>
      <c r="N18" s="17">
        <f t="shared" ref="N18:N19" si="8">SUM(F18:L18)</f>
        <v>56.000000000000007</v>
      </c>
    </row>
    <row r="19" spans="1:14" ht="16.5" thickBot="1">
      <c r="E19" s="51" t="s">
        <v>29</v>
      </c>
      <c r="F19" s="52">
        <f t="shared" si="5"/>
        <v>16.333333333333332</v>
      </c>
      <c r="G19" s="53">
        <f t="shared" si="5"/>
        <v>7</v>
      </c>
      <c r="H19" s="52">
        <f t="shared" ref="H19:L19" si="9">(H4+H7+H10)/3</f>
        <v>0.66666666666666663</v>
      </c>
      <c r="I19" s="54">
        <f t="shared" si="9"/>
        <v>3</v>
      </c>
      <c r="J19" s="53">
        <f t="shared" si="9"/>
        <v>9</v>
      </c>
      <c r="K19" s="53">
        <f t="shared" si="9"/>
        <v>5.666666666666667</v>
      </c>
      <c r="L19" s="55">
        <f t="shared" si="9"/>
        <v>0.66666666666666663</v>
      </c>
      <c r="N19" s="17">
        <f t="shared" si="8"/>
        <v>42.333333333333329</v>
      </c>
    </row>
    <row r="20" spans="1:14">
      <c r="E20" s="59" t="s">
        <v>39</v>
      </c>
      <c r="F20" s="60">
        <v>23.67</v>
      </c>
      <c r="G20" s="60">
        <v>11.33</v>
      </c>
      <c r="H20" s="60">
        <v>2.3330000000000002</v>
      </c>
      <c r="I20" s="60">
        <v>3</v>
      </c>
      <c r="J20" s="60">
        <v>10.33</v>
      </c>
      <c r="K20" s="60">
        <v>6.33</v>
      </c>
      <c r="L20" s="61">
        <v>0.67</v>
      </c>
      <c r="N20" s="72">
        <f>SUM(N17:N19)</f>
        <v>139.66666666666669</v>
      </c>
    </row>
    <row r="21" spans="1:14" ht="16.5" thickBot="1">
      <c r="E21" s="62" t="s">
        <v>40</v>
      </c>
      <c r="F21" s="63">
        <v>16.329999999999998</v>
      </c>
      <c r="G21" s="63">
        <v>6.33</v>
      </c>
      <c r="H21" s="63">
        <v>0.67</v>
      </c>
      <c r="I21" s="63">
        <v>1.33</v>
      </c>
      <c r="J21" s="63">
        <v>5</v>
      </c>
      <c r="K21" s="63">
        <v>4</v>
      </c>
      <c r="L21" s="64">
        <v>0</v>
      </c>
    </row>
    <row r="22" spans="1:14">
      <c r="E22" s="56" t="s">
        <v>24</v>
      </c>
      <c r="F22" s="31">
        <f>(F2+F7+F9)/3</f>
        <v>28.666666666666668</v>
      </c>
      <c r="G22" s="31">
        <f>(G2+G7+G9)/3</f>
        <v>12.666666666666666</v>
      </c>
      <c r="H22" s="31">
        <f t="shared" ref="H22:L22" si="10">(H2+H7+H9)/3</f>
        <v>4</v>
      </c>
      <c r="I22" s="31">
        <f t="shared" si="10"/>
        <v>2.6666666666666665</v>
      </c>
      <c r="J22" s="57">
        <f t="shared" si="10"/>
        <v>3</v>
      </c>
      <c r="K22" s="57">
        <f t="shared" si="10"/>
        <v>2.6666666666666665</v>
      </c>
      <c r="L22" s="58">
        <f t="shared" si="10"/>
        <v>0.33333333333333331</v>
      </c>
      <c r="N22" s="17">
        <f>SUM(F22:L22)</f>
        <v>54</v>
      </c>
    </row>
    <row r="23" spans="1:14">
      <c r="E23" s="33" t="s">
        <v>27</v>
      </c>
      <c r="F23" s="39">
        <f>(F3+F5+F10)/3</f>
        <v>14</v>
      </c>
      <c r="G23" s="39">
        <f>(G3+G5+G10)/3</f>
        <v>6</v>
      </c>
      <c r="H23" s="16">
        <f t="shared" ref="H23:L23" si="11">(H3+H5+H10)/3</f>
        <v>1</v>
      </c>
      <c r="I23" s="39">
        <f t="shared" si="11"/>
        <v>1</v>
      </c>
      <c r="J23" s="22">
        <f t="shared" si="11"/>
        <v>12.333333333333334</v>
      </c>
      <c r="K23" s="16">
        <f t="shared" si="11"/>
        <v>6.666666666666667</v>
      </c>
      <c r="L23" s="34">
        <f t="shared" si="11"/>
        <v>0.33333333333333331</v>
      </c>
      <c r="N23" s="17">
        <f t="shared" ref="N23:N24" si="12">SUM(F23:L23)</f>
        <v>41.333333333333336</v>
      </c>
    </row>
    <row r="24" spans="1:14" ht="16.5" thickBot="1">
      <c r="E24" s="51" t="s">
        <v>30</v>
      </c>
      <c r="F24" s="53">
        <f>(F4+F6+F8)/3</f>
        <v>19</v>
      </c>
      <c r="G24" s="53">
        <f>(G4+G6+G8)/3</f>
        <v>6</v>
      </c>
      <c r="H24" s="52">
        <f t="shared" ref="H24:L24" si="13">(H4+H6+H8)/3</f>
        <v>0.33333333333333331</v>
      </c>
      <c r="I24" s="53">
        <f t="shared" si="13"/>
        <v>2.6666666666666665</v>
      </c>
      <c r="J24" s="53">
        <f t="shared" si="13"/>
        <v>9</v>
      </c>
      <c r="K24" s="54">
        <f t="shared" si="13"/>
        <v>6.666666666666667</v>
      </c>
      <c r="L24" s="55">
        <f t="shared" si="13"/>
        <v>0.66666666666666663</v>
      </c>
      <c r="N24" s="17">
        <f t="shared" si="12"/>
        <v>44.333333333333329</v>
      </c>
    </row>
    <row r="25" spans="1:14">
      <c r="E25" s="59" t="s">
        <v>41</v>
      </c>
      <c r="F25" s="60">
        <v>28.67</v>
      </c>
      <c r="G25" s="60">
        <v>12.67</v>
      </c>
      <c r="H25" s="60">
        <v>4</v>
      </c>
      <c r="I25" s="60">
        <v>2.67</v>
      </c>
      <c r="J25" s="60">
        <v>12.33</v>
      </c>
      <c r="K25" s="60">
        <v>6.67</v>
      </c>
      <c r="L25" s="61">
        <v>0.67</v>
      </c>
      <c r="N25" s="72">
        <f>SUM(N22:N24)</f>
        <v>139.66666666666669</v>
      </c>
    </row>
    <row r="26" spans="1:14" ht="16.5" thickBot="1">
      <c r="E26" s="62" t="s">
        <v>42</v>
      </c>
      <c r="F26" s="63">
        <v>14</v>
      </c>
      <c r="G26" s="63">
        <v>6</v>
      </c>
      <c r="H26" s="63">
        <v>0.33</v>
      </c>
      <c r="I26" s="63">
        <v>1</v>
      </c>
      <c r="J26" s="63">
        <v>3</v>
      </c>
      <c r="K26" s="63">
        <v>2.67</v>
      </c>
      <c r="L26" s="64">
        <v>0.33</v>
      </c>
    </row>
    <row r="27" spans="1:14">
      <c r="F27" s="17"/>
      <c r="G27" s="17"/>
      <c r="H27" s="17"/>
      <c r="I27" s="17"/>
      <c r="J27" s="17"/>
      <c r="K27" s="17"/>
      <c r="L27" s="17"/>
    </row>
    <row r="28" spans="1:14">
      <c r="E28" s="15" t="s">
        <v>1</v>
      </c>
      <c r="F28" s="16">
        <f>ABS(F15-F16)</f>
        <v>8</v>
      </c>
      <c r="G28" s="16">
        <f t="shared" ref="G28:L28" si="14">ABS(G15-G16)</f>
        <v>2.34</v>
      </c>
      <c r="H28" s="16">
        <f t="shared" si="14"/>
        <v>2.34</v>
      </c>
      <c r="I28" s="16">
        <f t="shared" si="14"/>
        <v>2.33</v>
      </c>
      <c r="J28" s="16">
        <f t="shared" si="14"/>
        <v>9.33</v>
      </c>
      <c r="K28" s="16">
        <f t="shared" si="14"/>
        <v>3.33</v>
      </c>
      <c r="L28" s="16">
        <f t="shared" si="14"/>
        <v>0.34</v>
      </c>
      <c r="M28" s="17"/>
    </row>
    <row r="29" spans="1:14">
      <c r="E29" s="15" t="s">
        <v>2</v>
      </c>
      <c r="F29" s="16">
        <f>ABS(F20-F21)</f>
        <v>7.3400000000000034</v>
      </c>
      <c r="G29" s="16">
        <f t="shared" ref="G29:L29" si="15">ABS(G20-G21)</f>
        <v>5</v>
      </c>
      <c r="H29" s="16">
        <f t="shared" si="15"/>
        <v>1.6630000000000003</v>
      </c>
      <c r="I29" s="16">
        <f t="shared" si="15"/>
        <v>1.67</v>
      </c>
      <c r="J29" s="16">
        <f t="shared" si="15"/>
        <v>5.33</v>
      </c>
      <c r="K29" s="16">
        <f t="shared" si="15"/>
        <v>2.33</v>
      </c>
      <c r="L29" s="16">
        <f t="shared" si="15"/>
        <v>0.67</v>
      </c>
      <c r="M29" s="17"/>
    </row>
    <row r="30" spans="1:14">
      <c r="E30" s="15" t="s">
        <v>3</v>
      </c>
      <c r="F30" s="16">
        <f>ABS(F25-F26)</f>
        <v>14.670000000000002</v>
      </c>
      <c r="G30" s="16">
        <f t="shared" ref="G30:L30" si="16">ABS(G25-G26)</f>
        <v>6.67</v>
      </c>
      <c r="H30" s="16">
        <f t="shared" si="16"/>
        <v>3.67</v>
      </c>
      <c r="I30" s="16">
        <f t="shared" si="16"/>
        <v>1.67</v>
      </c>
      <c r="J30" s="16">
        <f t="shared" si="16"/>
        <v>9.33</v>
      </c>
      <c r="K30" s="16">
        <f t="shared" si="16"/>
        <v>4</v>
      </c>
      <c r="L30" s="16">
        <f t="shared" si="16"/>
        <v>0.34</v>
      </c>
      <c r="M30" s="17"/>
    </row>
    <row r="31" spans="1:14">
      <c r="F31" s="17"/>
      <c r="G31" s="17"/>
      <c r="H31" s="17"/>
      <c r="I31" s="17"/>
      <c r="J31" s="17"/>
      <c r="K31" s="17"/>
      <c r="L31" s="17"/>
    </row>
    <row r="32" spans="1:14">
      <c r="E32" s="15" t="s">
        <v>31</v>
      </c>
      <c r="F32" s="16">
        <f>(F28/(F28+F29+F30))*100</f>
        <v>26.657780739753413</v>
      </c>
      <c r="G32" s="16">
        <f t="shared" ref="G32:L32" si="17">(G28/(G28+G29+G30))*100</f>
        <v>16.702355460385437</v>
      </c>
      <c r="H32" s="16">
        <f t="shared" si="17"/>
        <v>30.49654633129154</v>
      </c>
      <c r="I32" s="16">
        <f t="shared" si="17"/>
        <v>41.093474426807767</v>
      </c>
      <c r="J32" s="16">
        <f t="shared" si="17"/>
        <v>38.89120466861192</v>
      </c>
      <c r="K32" s="16">
        <f t="shared" si="17"/>
        <v>34.472049689440993</v>
      </c>
      <c r="L32" s="16">
        <f t="shared" si="17"/>
        <v>25.185185185185183</v>
      </c>
      <c r="M32" s="19"/>
    </row>
    <row r="33" spans="5:13">
      <c r="E33" s="15" t="s">
        <v>32</v>
      </c>
      <c r="F33" s="16">
        <f>(F29/(F28+F29+F30))*100</f>
        <v>24.458513828723767</v>
      </c>
      <c r="G33" s="16">
        <f t="shared" ref="G33:L33" si="18">(G29/(G28+G29+G30))*100</f>
        <v>35.688793718772303</v>
      </c>
      <c r="H33" s="16">
        <f t="shared" si="18"/>
        <v>21.673400234588822</v>
      </c>
      <c r="I33" s="16">
        <f t="shared" si="18"/>
        <v>29.453262786596117</v>
      </c>
      <c r="J33" s="16">
        <f t="shared" si="18"/>
        <v>22.217590662776153</v>
      </c>
      <c r="K33" s="16">
        <f t="shared" si="18"/>
        <v>24.120082815734989</v>
      </c>
      <c r="L33" s="16">
        <f t="shared" si="18"/>
        <v>49.629629629629626</v>
      </c>
      <c r="M33" s="19"/>
    </row>
    <row r="34" spans="5:13">
      <c r="E34" s="15" t="s">
        <v>33</v>
      </c>
      <c r="F34" s="16">
        <f>(F30/(F28+F29+F30))*100</f>
        <v>48.88370543152282</v>
      </c>
      <c r="G34" s="16">
        <f t="shared" ref="G34:L34" si="19">(G30/(G28+G29+G30))*100</f>
        <v>47.608850820842257</v>
      </c>
      <c r="H34" s="16">
        <f t="shared" si="19"/>
        <v>47.830053434119641</v>
      </c>
      <c r="I34" s="16">
        <f t="shared" si="19"/>
        <v>29.453262786596117</v>
      </c>
      <c r="J34" s="16">
        <f t="shared" si="19"/>
        <v>38.89120466861192</v>
      </c>
      <c r="K34" s="16">
        <f t="shared" si="19"/>
        <v>41.407867494824011</v>
      </c>
      <c r="L34" s="16">
        <f t="shared" si="19"/>
        <v>25.185185185185183</v>
      </c>
      <c r="M34" s="19"/>
    </row>
    <row r="35" spans="5:13">
      <c r="G35" s="5" t="s">
        <v>34</v>
      </c>
    </row>
    <row r="36" spans="5:13">
      <c r="E36" s="15" t="s">
        <v>31</v>
      </c>
      <c r="F36" s="16">
        <f>(F32+G32+H32+I32+J32+K32+L32)/7</f>
        <v>30.499799500210894</v>
      </c>
      <c r="G36" s="16">
        <f>(F32+G32+H32+I32+J32+K32)/6</f>
        <v>31.385568552715181</v>
      </c>
    </row>
    <row r="37" spans="5:13">
      <c r="E37" s="15" t="s">
        <v>32</v>
      </c>
      <c r="F37" s="16">
        <f>(F33+G33+H33+I33+J33+K33+L33)/7</f>
        <v>29.605896239545967</v>
      </c>
      <c r="G37" s="16">
        <f t="shared" ref="G37:G38" si="20">(F33+G33+H33+I33+J33+K33)/6</f>
        <v>26.268607341198692</v>
      </c>
    </row>
    <row r="38" spans="5:13">
      <c r="E38" s="15" t="s">
        <v>33</v>
      </c>
      <c r="F38" s="16">
        <f>(F34+G34+H34+I34+J34+K34+L34)/7</f>
        <v>39.894304260243139</v>
      </c>
      <c r="G38" s="16">
        <f t="shared" si="20"/>
        <v>42.345824106086134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grafy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swich</vt:lpstr>
      <vt:lpstr>trimr</vt:lpstr>
      <vt:lpstr>x7</vt:lpstr>
      <vt:lpstr>x8</vt:lpstr>
      <vt:lpstr>zkrat</vt:lpstr>
      <vt:lpstr>praporky</vt:lpstr>
      <vt:lpstr>jiné</vt:lpstr>
      <vt:lpstr>VŠE</vt:lpstr>
      <vt:lpstr>vše - BEZ JINÉ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NB-Lenka</dc:creator>
  <cp:lastModifiedBy>NB-Lenka</cp:lastModifiedBy>
  <dcterms:created xsi:type="dcterms:W3CDTF">2014-04-07T19:51:36Z</dcterms:created>
  <dcterms:modified xsi:type="dcterms:W3CDTF">2014-04-25T11:15:52Z</dcterms:modified>
</cp:coreProperties>
</file>